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Q:\oficinaCPI\EXPEDIENTS 2026\SUBMINISTRAMENTS\1101468712 - PS - Subministrament de reactius i cessió d'equipament per al Laboratori Core de l'HUVH\"/>
    </mc:Choice>
  </mc:AlternateContent>
  <xr:revisionPtr revIDLastSave="0" documentId="13_ncr:1_{6E15C5D1-54B9-4845-8C94-CD6AFF852710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Full1" sheetId="1" r:id="rId1"/>
  </sheets>
  <externalReferences>
    <externalReference r:id="rId2"/>
  </externalReferences>
  <definedNames>
    <definedName name="_xlnm.Print_Area" localSheetId="0">Full1!$A$1:$P$15</definedName>
    <definedName name="LISTA_SI_NO">[1]Ofertes!$AX$1:$AX$2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O13" i="1" l="1"/>
  <c r="P13" i="1" s="1"/>
  <c r="H13" i="1"/>
  <c r="I13" i="1" s="1"/>
  <c r="O12" i="1"/>
  <c r="P12" i="1" s="1"/>
  <c r="H12" i="1"/>
  <c r="I12" i="1" s="1"/>
  <c r="O14" i="1"/>
  <c r="P14" i="1" s="1"/>
  <c r="O15" i="1"/>
  <c r="P15" i="1" s="1"/>
  <c r="O11" i="1"/>
  <c r="P11" i="1" s="1"/>
  <c r="H11" i="1"/>
  <c r="I11" i="1" s="1"/>
  <c r="H15" i="1"/>
  <c r="I15" i="1" s="1"/>
  <c r="H14" i="1"/>
  <c r="I14" i="1" s="1"/>
</calcChain>
</file>

<file path=xl/sharedStrings.xml><?xml version="1.0" encoding="utf-8"?>
<sst xmlns="http://schemas.openxmlformats.org/spreadsheetml/2006/main" count="54" uniqueCount="46">
  <si>
    <t>Num. Exp.:</t>
  </si>
  <si>
    <t>N</t>
  </si>
  <si>
    <t>Descripció:</t>
  </si>
  <si>
    <t>Empresa:</t>
  </si>
  <si>
    <t>NIF:</t>
  </si>
  <si>
    <t/>
  </si>
  <si>
    <t>Data:</t>
  </si>
  <si>
    <t>Segell Empresa:</t>
  </si>
  <si>
    <t>Signatura:</t>
  </si>
  <si>
    <t>Número oferta Variant:</t>
  </si>
  <si>
    <t>Material</t>
  </si>
  <si>
    <t>Desc. Material</t>
  </si>
  <si>
    <t>Quantitat</t>
  </si>
  <si>
    <t>UM</t>
  </si>
  <si>
    <t>Preu unitari sortida sense IVA</t>
  </si>
  <si>
    <t>Per</t>
  </si>
  <si>
    <t>Referencia</t>
  </si>
  <si>
    <t>Marca</t>
  </si>
  <si>
    <t>Model</t>
  </si>
  <si>
    <t>Tipo IVA</t>
  </si>
  <si>
    <t>UNI</t>
  </si>
  <si>
    <t>21%</t>
  </si>
  <si>
    <t>Import total sortida sense IVA</t>
  </si>
  <si>
    <t>Import total sortida amb IVA</t>
  </si>
  <si>
    <t>Preu unitari oferta sense IVA</t>
  </si>
  <si>
    <t>Import total oferta amb IVA</t>
  </si>
  <si>
    <t>Import total oferta sense IVA</t>
  </si>
  <si>
    <r>
      <t xml:space="preserve">T. Oferta (B: Base, V: Variant):    </t>
    </r>
    <r>
      <rPr>
        <sz val="10"/>
        <color theme="1"/>
        <rFont val="Calibri"/>
        <family val="2"/>
      </rPr>
      <t>B</t>
    </r>
  </si>
  <si>
    <t>Pos</t>
  </si>
  <si>
    <t>10</t>
  </si>
  <si>
    <t>20</t>
  </si>
  <si>
    <t>30</t>
  </si>
  <si>
    <t>40</t>
  </si>
  <si>
    <t>50</t>
  </si>
  <si>
    <t>10014810</t>
  </si>
  <si>
    <t>10019433</t>
  </si>
  <si>
    <t>10025905</t>
  </si>
  <si>
    <t>10025910</t>
  </si>
  <si>
    <t>10031992</t>
  </si>
  <si>
    <t>Reactiu determinació qualitatiu d'Etil-glucorònid per en orina. Envàs de 18 mL.</t>
  </si>
  <si>
    <t>Reactiu per a la determinació quantitativa d'àcid micofenòlic en plasmahumà.</t>
  </si>
  <si>
    <t>CDx90 - Reactiu per a la determinació de la teicoplanina, 6x1 ml, ref: 0374645</t>
  </si>
  <si>
    <t>Reactiu per a la determinació d'Amikacina.</t>
  </si>
  <si>
    <t>Reactiu per a la determinació de Vancomicina.</t>
  </si>
  <si>
    <t>CS/AH01/1101468712/26/PS</t>
  </si>
  <si>
    <t>SUBMINISTRAMENT DE REACTIUS I CESSIÓ D’EQUIPAMENT PER A LA REALITZACIÓ DE LA MESURA D’AMIKACINA, TEICOPLANINA, VANCOMICINA I ÀCID MICOFENÒLIC EN SÈRUM O PLASMA I ETILGLUCURÒNID EN ORINA PEL LABORATORI CORE DE L’HOSPITAL UNIVERSITARI VALL D’HEBRON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</si>
</sst>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u/>
      <sz val="10"/>
      <color theme="1"/>
      <name val="Calibri"/>
      <family val="2"/>
    </font>
    <font>
      <u/>
      <sz val="11"/>
      <color theme="1"/>
      <name val="Calibri"/>
      <family val="2"/>
    </font>
    <font>
      <sz val="8"/>
      <color indexed="9"/>
      <name val="Calibri"/>
      <family val="2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9" fontId="2" fillId="2" borderId="0" xfId="0" applyNumberFormat="1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49" fontId="7" fillId="2" borderId="1" xfId="0" applyNumberFormat="1" applyFont="1" applyFill="1" applyBorder="1" applyAlignment="1" applyProtection="1">
      <alignment vertical="center"/>
      <protection locked="0"/>
    </xf>
    <xf numFmtId="4" fontId="7" fillId="2" borderId="1" xfId="0" applyNumberFormat="1" applyFont="1" applyFill="1" applyBorder="1" applyAlignment="1" applyProtection="1">
      <alignment vertical="center"/>
      <protection locked="0"/>
    </xf>
    <xf numFmtId="4" fontId="3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6" fillId="3" borderId="1" xfId="0" applyFont="1" applyFill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49" fontId="7" fillId="0" borderId="1" xfId="0" applyNumberFormat="1" applyFont="1" applyBorder="1" applyAlignment="1" applyProtection="1">
      <alignment vertical="center" wrapText="1"/>
    </xf>
    <xf numFmtId="3" fontId="7" fillId="0" borderId="1" xfId="0" applyNumberFormat="1" applyFont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pmartin\Downloads\Licitaci&#243;_1101468930.xlsm" TargetMode="External"/><Relationship Id="rId1" Type="http://schemas.openxmlformats.org/officeDocument/2006/relationships/externalLinkPath" Target="file:///C:\Users\mpmartin\Downloads\Licitaci&#243;_110146893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fertes"/>
      <sheetName val="Codi Agrupador"/>
      <sheetName val="Inicio"/>
    </sheetNames>
    <sheetDataSet>
      <sheetData sheetId="0">
        <row r="1">
          <cell r="AX1" t="str">
            <v>S</v>
          </cell>
        </row>
        <row r="2">
          <cell r="AX2" t="str">
            <v>N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7"/>
  <sheetViews>
    <sheetView tabSelected="1" zoomScaleNormal="100" workbookViewId="0">
      <selection activeCell="O20" sqref="O20"/>
    </sheetView>
  </sheetViews>
  <sheetFormatPr defaultColWidth="11.5703125" defaultRowHeight="12.75" customHeight="1" x14ac:dyDescent="0.2"/>
  <cols>
    <col min="1" max="1" width="3.140625" style="13" customWidth="1"/>
    <col min="2" max="2" width="9.140625" style="13" customWidth="1"/>
    <col min="3" max="3" width="16.28515625" style="2" customWidth="1"/>
    <col min="4" max="4" width="8.140625" style="2" customWidth="1"/>
    <col min="5" max="5" width="3.7109375" style="2" customWidth="1"/>
    <col min="6" max="6" width="9.28515625" style="2" customWidth="1"/>
    <col min="7" max="7" width="3.7109375" style="2" customWidth="1"/>
    <col min="8" max="9" width="10" style="2" customWidth="1"/>
    <col min="10" max="10" width="13.7109375" style="2" customWidth="1"/>
    <col min="11" max="12" width="11.7109375" style="2" customWidth="1"/>
    <col min="13" max="13" width="4" style="2" customWidth="1"/>
    <col min="14" max="14" width="9.28515625" style="2" customWidth="1"/>
    <col min="15" max="16" width="10" style="2" customWidth="1"/>
    <col min="17" max="17" width="11.5703125" style="1"/>
    <col min="18" max="16384" width="11.5703125" style="2"/>
  </cols>
  <sheetData>
    <row r="1" spans="1:32" s="13" customFormat="1" x14ac:dyDescent="0.2">
      <c r="A1" s="10" t="s">
        <v>0</v>
      </c>
      <c r="B1" s="11"/>
      <c r="C1" s="12" t="s">
        <v>44</v>
      </c>
      <c r="AF1" s="13" t="s">
        <v>1</v>
      </c>
    </row>
    <row r="2" spans="1:32" s="13" customFormat="1" ht="27" customHeight="1" x14ac:dyDescent="0.2">
      <c r="A2" s="10" t="s">
        <v>2</v>
      </c>
      <c r="B2" s="11"/>
      <c r="C2" s="21" t="s">
        <v>45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32" x14ac:dyDescent="0.2">
      <c r="A3" s="10" t="s">
        <v>3</v>
      </c>
      <c r="B3" s="11"/>
      <c r="C3" s="3"/>
      <c r="Q3" s="2"/>
    </row>
    <row r="4" spans="1:32" x14ac:dyDescent="0.2">
      <c r="A4" s="10" t="s">
        <v>4</v>
      </c>
      <c r="B4" s="11"/>
      <c r="C4" s="4" t="s">
        <v>5</v>
      </c>
      <c r="Q4" s="2"/>
    </row>
    <row r="5" spans="1:32" x14ac:dyDescent="0.2">
      <c r="A5" s="10" t="s">
        <v>6</v>
      </c>
      <c r="B5" s="11"/>
      <c r="C5" s="5"/>
      <c r="Q5" s="2"/>
    </row>
    <row r="6" spans="1:32" ht="12.75" customHeight="1" x14ac:dyDescent="0.2">
      <c r="A6" s="10" t="s">
        <v>7</v>
      </c>
      <c r="B6" s="11"/>
      <c r="C6" s="5"/>
      <c r="Q6" s="2"/>
    </row>
    <row r="7" spans="1:32" ht="15" x14ac:dyDescent="0.2">
      <c r="A7" s="10" t="s">
        <v>8</v>
      </c>
      <c r="B7" s="11"/>
      <c r="C7" s="3"/>
      <c r="D7" s="6"/>
      <c r="E7" s="6"/>
      <c r="G7" s="6"/>
      <c r="Q7" s="2"/>
    </row>
    <row r="8" spans="1:32" ht="12.75" customHeight="1" x14ac:dyDescent="0.2">
      <c r="A8" s="10" t="s">
        <v>27</v>
      </c>
      <c r="B8" s="11"/>
      <c r="C8" s="16"/>
      <c r="Q8" s="2"/>
    </row>
    <row r="9" spans="1:32" ht="12.75" customHeight="1" x14ac:dyDescent="0.2">
      <c r="A9" s="10" t="s">
        <v>9</v>
      </c>
      <c r="B9" s="11"/>
      <c r="C9" s="16"/>
      <c r="Q9" s="2"/>
    </row>
    <row r="10" spans="1:32" s="20" customFormat="1" ht="42.75" customHeight="1" x14ac:dyDescent="0.2">
      <c r="A10" s="14" t="s">
        <v>28</v>
      </c>
      <c r="B10" s="14" t="s">
        <v>10</v>
      </c>
      <c r="C10" s="14" t="s">
        <v>11</v>
      </c>
      <c r="D10" s="14" t="s">
        <v>12</v>
      </c>
      <c r="E10" s="14" t="s">
        <v>13</v>
      </c>
      <c r="F10" s="14" t="s">
        <v>14</v>
      </c>
      <c r="G10" s="14" t="s">
        <v>15</v>
      </c>
      <c r="H10" s="14" t="s">
        <v>22</v>
      </c>
      <c r="I10" s="14" t="s">
        <v>23</v>
      </c>
      <c r="J10" s="14" t="s">
        <v>16</v>
      </c>
      <c r="K10" s="14" t="s">
        <v>17</v>
      </c>
      <c r="L10" s="14" t="s">
        <v>18</v>
      </c>
      <c r="M10" s="14" t="s">
        <v>19</v>
      </c>
      <c r="N10" s="14" t="s">
        <v>24</v>
      </c>
      <c r="O10" s="14" t="s">
        <v>26</v>
      </c>
      <c r="P10" s="14" t="s">
        <v>25</v>
      </c>
    </row>
    <row r="11" spans="1:32" ht="42" customHeight="1" x14ac:dyDescent="0.2">
      <c r="A11" s="15" t="s">
        <v>29</v>
      </c>
      <c r="B11" s="15" t="s">
        <v>34</v>
      </c>
      <c r="C11" s="17" t="s">
        <v>39</v>
      </c>
      <c r="D11" s="18">
        <v>642</v>
      </c>
      <c r="E11" s="15" t="s">
        <v>20</v>
      </c>
      <c r="F11" s="19">
        <v>2.6</v>
      </c>
      <c r="G11" s="18">
        <v>1</v>
      </c>
      <c r="H11" s="19">
        <f>F11*D11</f>
        <v>1669.2</v>
      </c>
      <c r="I11" s="19">
        <f>H11*1.21</f>
        <v>2019.732</v>
      </c>
      <c r="J11" s="7"/>
      <c r="K11" s="7"/>
      <c r="L11" s="7"/>
      <c r="M11" s="15" t="s">
        <v>21</v>
      </c>
      <c r="N11" s="8"/>
      <c r="O11" s="19">
        <f>N11*D11</f>
        <v>0</v>
      </c>
      <c r="P11" s="19">
        <f>O11*1.21</f>
        <v>0</v>
      </c>
      <c r="Q11" s="2"/>
    </row>
    <row r="12" spans="1:32" ht="42" customHeight="1" x14ac:dyDescent="0.2">
      <c r="A12" s="15" t="s">
        <v>30</v>
      </c>
      <c r="B12" s="15" t="s">
        <v>35</v>
      </c>
      <c r="C12" s="17" t="s">
        <v>41</v>
      </c>
      <c r="D12" s="18">
        <v>234</v>
      </c>
      <c r="E12" s="15" t="s">
        <v>20</v>
      </c>
      <c r="F12" s="19">
        <v>5.3</v>
      </c>
      <c r="G12" s="18">
        <v>1</v>
      </c>
      <c r="H12" s="19">
        <f>F12*D12</f>
        <v>1240.2</v>
      </c>
      <c r="I12" s="19">
        <f t="shared" ref="I12:I13" si="0">H12*1.21</f>
        <v>1500.6420000000001</v>
      </c>
      <c r="J12" s="7"/>
      <c r="K12" s="7"/>
      <c r="L12" s="7"/>
      <c r="M12" s="15" t="s">
        <v>21</v>
      </c>
      <c r="N12" s="8"/>
      <c r="O12" s="19">
        <f t="shared" ref="O12:O13" si="1">N12*D12</f>
        <v>0</v>
      </c>
      <c r="P12" s="19">
        <f t="shared" ref="P12:P13" si="2">O12*1.21</f>
        <v>0</v>
      </c>
      <c r="Q12" s="2"/>
    </row>
    <row r="13" spans="1:32" ht="42" customHeight="1" x14ac:dyDescent="0.2">
      <c r="A13" s="15" t="s">
        <v>31</v>
      </c>
      <c r="B13" s="15" t="s">
        <v>36</v>
      </c>
      <c r="C13" s="17" t="s">
        <v>42</v>
      </c>
      <c r="D13" s="18">
        <v>117</v>
      </c>
      <c r="E13" s="15" t="s">
        <v>20</v>
      </c>
      <c r="F13" s="19">
        <v>9.5</v>
      </c>
      <c r="G13" s="18">
        <v>1</v>
      </c>
      <c r="H13" s="19">
        <f>F13*D13</f>
        <v>1111.5</v>
      </c>
      <c r="I13" s="19">
        <f t="shared" si="0"/>
        <v>1344.915</v>
      </c>
      <c r="J13" s="7"/>
      <c r="K13" s="7"/>
      <c r="L13" s="7"/>
      <c r="M13" s="15" t="s">
        <v>21</v>
      </c>
      <c r="N13" s="8"/>
      <c r="O13" s="19">
        <f t="shared" si="1"/>
        <v>0</v>
      </c>
      <c r="P13" s="19">
        <f t="shared" si="2"/>
        <v>0</v>
      </c>
      <c r="Q13" s="2"/>
    </row>
    <row r="14" spans="1:32" ht="42" customHeight="1" x14ac:dyDescent="0.2">
      <c r="A14" s="15" t="s">
        <v>32</v>
      </c>
      <c r="B14" s="15" t="s">
        <v>37</v>
      </c>
      <c r="C14" s="17" t="s">
        <v>43</v>
      </c>
      <c r="D14" s="18">
        <v>700</v>
      </c>
      <c r="E14" s="15" t="s">
        <v>20</v>
      </c>
      <c r="F14" s="19">
        <v>5</v>
      </c>
      <c r="G14" s="18">
        <v>1</v>
      </c>
      <c r="H14" s="19">
        <f>F14*D14</f>
        <v>3500</v>
      </c>
      <c r="I14" s="19">
        <f t="shared" ref="I14:I16" si="3">H14*1.21</f>
        <v>4235</v>
      </c>
      <c r="J14" s="7"/>
      <c r="K14" s="7"/>
      <c r="L14" s="7"/>
      <c r="M14" s="15" t="s">
        <v>21</v>
      </c>
      <c r="N14" s="8"/>
      <c r="O14" s="19">
        <f t="shared" ref="O14:O15" si="4">N14*D14</f>
        <v>0</v>
      </c>
      <c r="P14" s="19">
        <f t="shared" ref="P14:P15" si="5">O14*1.21</f>
        <v>0</v>
      </c>
      <c r="Q14" s="2"/>
    </row>
    <row r="15" spans="1:32" ht="42" customHeight="1" x14ac:dyDescent="0.2">
      <c r="A15" s="15" t="s">
        <v>33</v>
      </c>
      <c r="B15" s="15" t="s">
        <v>38</v>
      </c>
      <c r="C15" s="17" t="s">
        <v>40</v>
      </c>
      <c r="D15" s="18">
        <v>1050</v>
      </c>
      <c r="E15" s="15" t="s">
        <v>20</v>
      </c>
      <c r="F15" s="19">
        <v>7</v>
      </c>
      <c r="G15" s="18">
        <v>1</v>
      </c>
      <c r="H15" s="19">
        <f>F15*D15</f>
        <v>7350</v>
      </c>
      <c r="I15" s="19">
        <f t="shared" si="3"/>
        <v>8893.5</v>
      </c>
      <c r="J15" s="7"/>
      <c r="K15" s="7"/>
      <c r="L15" s="7"/>
      <c r="M15" s="15" t="s">
        <v>21</v>
      </c>
      <c r="N15" s="8"/>
      <c r="O15" s="19">
        <f t="shared" si="4"/>
        <v>0</v>
      </c>
      <c r="P15" s="19">
        <f t="shared" si="5"/>
        <v>0</v>
      </c>
      <c r="Q15" s="2"/>
    </row>
    <row r="16" spans="1:32" ht="12.75" customHeight="1" x14ac:dyDescent="0.2">
      <c r="H16" s="9"/>
      <c r="I16" s="9"/>
      <c r="O16" s="9"/>
      <c r="P16" s="9"/>
      <c r="Q16" s="2"/>
    </row>
    <row r="17" spans="17:17" ht="12.75" customHeight="1" x14ac:dyDescent="0.2">
      <c r="Q17" s="2"/>
    </row>
  </sheetData>
  <sheetProtection algorithmName="SHA-512" hashValue="As7QlfLXJ0PR3lV/iSBK0ZzGU2rRx4bpC1F+Nitij8bYq0Y2bN73vRlU23qPLHMyFqOfjxfKKrSKcsGtSFPHyg==" saltValue="izHnv12UdgKqGyklYVsBCQ==" spinCount="100000" sheet="1" objects="1" scenarios="1"/>
  <mergeCells count="1">
    <mergeCell ref="C2:P2"/>
  </mergeCells>
  <pageMargins left="0.25" right="0.25" top="0.75" bottom="0.75" header="0.3" footer="0.3"/>
  <pageSetup paperSize="9" orientation="landscape" useFirstPageNumber="1" horizontalDpi="300" verticalDpi="300" r:id="rId1"/>
  <headerFooter>
    <oddHeader>&amp;C&amp;"Times New Roman,Normal"&amp;12&amp;A</oddHeader>
    <oddFooter>&amp;C&amp;"Times New Roman,Normal"&amp;12Pàgina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Full1</vt:lpstr>
      <vt:lpstr>Full1!Àrea_d'impressió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Martin Martin, Maria Pilar</cp:lastModifiedBy>
  <cp:revision>0</cp:revision>
  <cp:lastPrinted>2026-04-21T07:27:01Z</cp:lastPrinted>
  <dcterms:created xsi:type="dcterms:W3CDTF">2026-04-09T09:07:25Z</dcterms:created>
  <dcterms:modified xsi:type="dcterms:W3CDTF">2026-04-21T07:28:30Z</dcterms:modified>
  <dc:language>ca-ES</dc:language>
</cp:coreProperties>
</file>